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180" windowHeight="85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57" i="1" l="1"/>
  <c r="D56" i="1"/>
  <c r="D55" i="1"/>
  <c r="K55" i="1"/>
  <c r="J55" i="1"/>
  <c r="E55" i="1"/>
  <c r="K54" i="1"/>
  <c r="J54" i="1"/>
  <c r="E54" i="1"/>
  <c r="D54" i="1"/>
</calcChain>
</file>

<file path=xl/sharedStrings.xml><?xml version="1.0" encoding="utf-8"?>
<sst xmlns="http://schemas.openxmlformats.org/spreadsheetml/2006/main" count="216" uniqueCount="19">
  <si>
    <t>Date</t>
  </si>
  <si>
    <t xml:space="preserve">Driver </t>
  </si>
  <si>
    <t>Time</t>
  </si>
  <si>
    <t>Price</t>
  </si>
  <si>
    <t>Green</t>
  </si>
  <si>
    <t>Smith</t>
  </si>
  <si>
    <t>Knight</t>
  </si>
  <si>
    <t>Heppard</t>
  </si>
  <si>
    <t>Delivery Address Zone</t>
  </si>
  <si>
    <t>A</t>
  </si>
  <si>
    <t>D</t>
  </si>
  <si>
    <t>C</t>
  </si>
  <si>
    <t>B</t>
  </si>
  <si>
    <t xml:space="preserve">Before GPS </t>
  </si>
  <si>
    <t xml:space="preserve">After GPS </t>
  </si>
  <si>
    <t>AVERAGE</t>
  </si>
  <si>
    <t>AVERAGE ZONE A</t>
  </si>
  <si>
    <t>TOTAL TIME SAVED</t>
  </si>
  <si>
    <t>AVERAGE TIME SAVED PER NON-STUDENT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</si>
</sst>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$&quot;#,##0.00"/>
    <numFmt numFmtId="166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i/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</cellStyleXfs>
  <cellXfs count="25">
    <xf numFmtId="0" fontId="0" fillId="0" borderId="0" xfId="0"/>
    <xf numFmtId="14" fontId="0" fillId="0" borderId="0" xfId="0" applyNumberFormat="1"/>
    <xf numFmtId="1" fontId="0" fillId="0" borderId="0" xfId="1" applyNumberFormat="1" applyFont="1"/>
    <xf numFmtId="0" fontId="3" fillId="0" borderId="2" xfId="3"/>
    <xf numFmtId="0" fontId="3" fillId="5" borderId="2" xfId="3" applyFill="1"/>
    <xf numFmtId="0" fontId="2" fillId="4" borderId="1" xfId="2" applyFill="1" applyAlignment="1">
      <alignment horizontal="center"/>
    </xf>
    <xf numFmtId="164" fontId="3" fillId="5" borderId="2" xfId="3" applyNumberFormat="1" applyFill="1"/>
    <xf numFmtId="164" fontId="0" fillId="0" borderId="0" xfId="0" applyNumberFormat="1"/>
    <xf numFmtId="1" fontId="0" fillId="0" borderId="0" xfId="0" applyNumberFormat="1"/>
    <xf numFmtId="0" fontId="4" fillId="3" borderId="3" xfId="4" applyFill="1"/>
    <xf numFmtId="0" fontId="5" fillId="3" borderId="3" xfId="4" applyFont="1" applyFill="1"/>
    <xf numFmtId="0" fontId="5" fillId="0" borderId="0" xfId="0" applyFont="1"/>
    <xf numFmtId="0" fontId="0" fillId="0" borderId="0" xfId="0" applyNumberFormat="1"/>
    <xf numFmtId="14" fontId="4" fillId="2" borderId="3" xfId="4" applyNumberFormat="1" applyFill="1"/>
    <xf numFmtId="0" fontId="4" fillId="2" borderId="3" xfId="4" applyFill="1"/>
    <xf numFmtId="1" fontId="4" fillId="2" borderId="3" xfId="4" applyNumberFormat="1" applyFill="1"/>
    <xf numFmtId="164" fontId="4" fillId="2" borderId="3" xfId="4" applyNumberFormat="1" applyFill="1"/>
    <xf numFmtId="0" fontId="5" fillId="2" borderId="3" xfId="4" applyFont="1" applyFill="1"/>
    <xf numFmtId="14" fontId="4" fillId="2" borderId="3" xfId="4" applyNumberFormat="1" applyFill="1" applyAlignment="1">
      <alignment horizontal="left"/>
    </xf>
    <xf numFmtId="166" fontId="4" fillId="2" borderId="3" xfId="4" applyNumberFormat="1" applyFill="1"/>
    <xf numFmtId="14" fontId="4" fillId="3" borderId="3" xfId="4" applyNumberFormat="1" applyFill="1" applyAlignment="1">
      <alignment horizontal="left"/>
    </xf>
    <xf numFmtId="1" fontId="4" fillId="3" borderId="3" xfId="4" applyNumberFormat="1" applyFill="1"/>
    <xf numFmtId="164" fontId="4" fillId="3" borderId="3" xfId="4" applyNumberFormat="1" applyFill="1"/>
    <xf numFmtId="14" fontId="4" fillId="3" borderId="3" xfId="4" applyNumberFormat="1" applyFill="1"/>
    <xf numFmtId="0" fontId="6" fillId="0" borderId="0" xfId="0" applyFont="1"/>
  </cellXfs>
  <cellStyles count="5">
    <cellStyle name="Comma" xfId="1" builtinId="3"/>
    <cellStyle name="Heading 1" xfId="2" builtinId="16"/>
    <cellStyle name="Heading 3" xfId="3" builtinId="18"/>
    <cellStyle name="Normal" xfId="0" builtinId="0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564173</xdr:colOff>
      <xdr:row>51</xdr:row>
      <xdr:rowOff>124558</xdr:rowOff>
    </xdr:from>
    <xdr:to>
      <xdr:col>9</xdr:col>
      <xdr:colOff>446941</xdr:colOff>
      <xdr:row>54</xdr:row>
      <xdr:rowOff>36635</xdr:rowOff>
    </xdr:to>
    <xdr:grpSp>
      <xdr:nvGrpSpPr>
        <xdr:cNvPr id="37" name="Group 36"/>
        <xdr:cNvGrpSpPr/>
      </xdr:nvGrpSpPr>
      <xdr:grpSpPr>
        <a:xfrm>
          <a:off x="4088423" y="9927981"/>
          <a:ext cx="3333749" cy="490904"/>
          <a:chOff x="4125058" y="2754923"/>
          <a:chExt cx="3333749" cy="490904"/>
        </a:xfrm>
      </xdr:grpSpPr>
      <xdr:cxnSp macro="">
        <xdr:nvCxnSpPr>
          <xdr:cNvPr id="29" name="Straight Arrow Connector 28"/>
          <xdr:cNvCxnSpPr>
            <a:stCxn id="33" idx="1"/>
          </xdr:cNvCxnSpPr>
        </xdr:nvCxnSpPr>
        <xdr:spPr>
          <a:xfrm flipH="1">
            <a:off x="4125058" y="2872154"/>
            <a:ext cx="168518" cy="373673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accent6"/>
          </a:lnRef>
          <a:fillRef idx="0">
            <a:schemeClr val="accent6"/>
          </a:fillRef>
          <a:effectRef idx="1">
            <a:schemeClr val="accent6"/>
          </a:effectRef>
          <a:fontRef idx="minor">
            <a:schemeClr val="tx1"/>
          </a:fontRef>
        </xdr:style>
      </xdr:cxnSp>
      <xdr:sp macro="" textlink="">
        <xdr:nvSpPr>
          <xdr:cNvPr id="33" name="TextBox 32"/>
          <xdr:cNvSpPr txBox="1"/>
        </xdr:nvSpPr>
        <xdr:spPr>
          <a:xfrm>
            <a:off x="4293576" y="2754923"/>
            <a:ext cx="3165231" cy="234461"/>
          </a:xfrm>
          <a:prstGeom prst="rect">
            <a:avLst/>
          </a:prstGeom>
          <a:solidFill>
            <a:schemeClr val="accent6">
              <a:lumMod val="20000"/>
              <a:lumOff val="80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i="1">
                <a:latin typeface="Times New Roman" pitchFamily="18" charset="0"/>
                <a:cs typeface="Times New Roman" pitchFamily="18" charset="0"/>
              </a:rPr>
              <a:t>formula: =AVERAGEIF($C$4:$C$53,"A",E4:E53)</a:t>
            </a:r>
          </a:p>
        </xdr:txBody>
      </xdr:sp>
    </xdr:grpSp>
    <xdr:clientData/>
  </xdr:twoCellAnchor>
  <xdr:twoCellAnchor>
    <xdr:from>
      <xdr:col>0</xdr:col>
      <xdr:colOff>530673</xdr:colOff>
      <xdr:row>55</xdr:row>
      <xdr:rowOff>124557</xdr:rowOff>
    </xdr:from>
    <xdr:to>
      <xdr:col>4</xdr:col>
      <xdr:colOff>306263</xdr:colOff>
      <xdr:row>59</xdr:row>
      <xdr:rowOff>137747</xdr:rowOff>
    </xdr:to>
    <xdr:grpSp>
      <xdr:nvGrpSpPr>
        <xdr:cNvPr id="38" name="Group 37"/>
        <xdr:cNvGrpSpPr/>
      </xdr:nvGrpSpPr>
      <xdr:grpSpPr>
        <a:xfrm>
          <a:off x="530673" y="10719288"/>
          <a:ext cx="3299840" cy="826478"/>
          <a:chOff x="4293576" y="2162906"/>
          <a:chExt cx="3165231" cy="826478"/>
        </a:xfrm>
      </xdr:grpSpPr>
      <xdr:cxnSp macro="">
        <xdr:nvCxnSpPr>
          <xdr:cNvPr id="39" name="Straight Arrow Connector 38"/>
          <xdr:cNvCxnSpPr/>
        </xdr:nvCxnSpPr>
        <xdr:spPr>
          <a:xfrm flipV="1">
            <a:off x="6609822" y="2162906"/>
            <a:ext cx="316262" cy="578827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accent6"/>
          </a:lnRef>
          <a:fillRef idx="0">
            <a:schemeClr val="accent6"/>
          </a:fillRef>
          <a:effectRef idx="1">
            <a:schemeClr val="accent6"/>
          </a:effectRef>
          <a:fontRef idx="minor">
            <a:schemeClr val="tx1"/>
          </a:fontRef>
        </xdr:style>
      </xdr:cxnSp>
      <xdr:sp macro="" textlink="">
        <xdr:nvSpPr>
          <xdr:cNvPr id="40" name="TextBox 39"/>
          <xdr:cNvSpPr txBox="1"/>
        </xdr:nvSpPr>
        <xdr:spPr>
          <a:xfrm>
            <a:off x="4293576" y="2754923"/>
            <a:ext cx="3165231" cy="234461"/>
          </a:xfrm>
          <a:prstGeom prst="rect">
            <a:avLst/>
          </a:prstGeom>
          <a:solidFill>
            <a:schemeClr val="accent6">
              <a:lumMod val="20000"/>
              <a:lumOff val="80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i="1">
                <a:latin typeface="Times New Roman" pitchFamily="18" charset="0"/>
                <a:cs typeface="Times New Roman" pitchFamily="18" charset="0"/>
              </a:rPr>
              <a:t>formula: =SUM(SUM(D4:D53)-SUM(J4:J53))</a:t>
            </a:r>
          </a:p>
        </xdr:txBody>
      </xdr:sp>
    </xdr:grpSp>
    <xdr:clientData/>
  </xdr:twoCellAnchor>
  <xdr:twoCellAnchor>
    <xdr:from>
      <xdr:col>2</xdr:col>
      <xdr:colOff>1137343</xdr:colOff>
      <xdr:row>56</xdr:row>
      <xdr:rowOff>109903</xdr:rowOff>
    </xdr:from>
    <xdr:to>
      <xdr:col>10</xdr:col>
      <xdr:colOff>483577</xdr:colOff>
      <xdr:row>62</xdr:row>
      <xdr:rowOff>33703</xdr:rowOff>
    </xdr:to>
    <xdr:grpSp>
      <xdr:nvGrpSpPr>
        <xdr:cNvPr id="45" name="Group 44"/>
        <xdr:cNvGrpSpPr/>
      </xdr:nvGrpSpPr>
      <xdr:grpSpPr>
        <a:xfrm>
          <a:off x="2507478" y="10917115"/>
          <a:ext cx="5559464" cy="1096107"/>
          <a:chOff x="4265465" y="3424603"/>
          <a:chExt cx="5332680" cy="1096107"/>
        </a:xfrm>
      </xdr:grpSpPr>
      <xdr:cxnSp macro="">
        <xdr:nvCxnSpPr>
          <xdr:cNvPr id="46" name="Straight Arrow Connector 45"/>
          <xdr:cNvCxnSpPr/>
        </xdr:nvCxnSpPr>
        <xdr:spPr>
          <a:xfrm flipH="1" flipV="1">
            <a:off x="5268873" y="3424603"/>
            <a:ext cx="850392" cy="893885"/>
          </a:xfrm>
          <a:prstGeom prst="straightConnector1">
            <a:avLst/>
          </a:prstGeom>
          <a:ln>
            <a:tailEnd type="arrow"/>
          </a:ln>
        </xdr:spPr>
        <xdr:style>
          <a:lnRef idx="2">
            <a:schemeClr val="accent6"/>
          </a:lnRef>
          <a:fillRef idx="0">
            <a:schemeClr val="accent6"/>
          </a:fillRef>
          <a:effectRef idx="1">
            <a:schemeClr val="accent6"/>
          </a:effectRef>
          <a:fontRef idx="minor">
            <a:schemeClr val="tx1"/>
          </a:fontRef>
        </xdr:style>
      </xdr:cxnSp>
      <xdr:sp macro="" textlink="">
        <xdr:nvSpPr>
          <xdr:cNvPr id="47" name="TextBox 46"/>
          <xdr:cNvSpPr txBox="1"/>
        </xdr:nvSpPr>
        <xdr:spPr>
          <a:xfrm>
            <a:off x="4265465" y="4286249"/>
            <a:ext cx="5332680" cy="234461"/>
          </a:xfrm>
          <a:prstGeom prst="rect">
            <a:avLst/>
          </a:prstGeom>
          <a:solidFill>
            <a:schemeClr val="accent6">
              <a:lumMod val="20000"/>
              <a:lumOff val="80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i="1">
                <a:latin typeface="Times New Roman" pitchFamily="18" charset="0"/>
                <a:cs typeface="Times New Roman" pitchFamily="18" charset="0"/>
              </a:rPr>
              <a:t>formula: =SUM(AVERAGEIF(C4:C53,"&lt;&gt;A",D4:D53)-(AVERAGEIF(I4:I53,"&lt;&gt;A",J4:J53)))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1"/>
  <sheetViews>
    <sheetView tabSelected="1" zoomScale="130" zoomScaleNormal="130" workbookViewId="0"/>
  </sheetViews>
  <sheetFormatPr defaultRowHeight="15" x14ac:dyDescent="0.25"/>
  <cols>
    <col min="1" max="1" width="11.42578125" customWidth="1"/>
    <col min="3" max="3" width="23.140625" customWidth="1"/>
    <col min="5" max="5" width="9.140625" style="7"/>
    <col min="6" max="6" width="3.28515625" customWidth="1"/>
    <col min="9" max="9" width="21.140625" bestFit="1" customWidth="1"/>
    <col min="11" max="11" width="9.140625" style="7"/>
  </cols>
  <sheetData>
    <row r="2" spans="1:11" ht="20.25" thickBot="1" x14ac:dyDescent="0.35">
      <c r="A2" s="5" t="s">
        <v>13</v>
      </c>
      <c r="B2" s="5"/>
      <c r="C2" s="5"/>
      <c r="D2" s="5"/>
      <c r="E2" s="5"/>
      <c r="G2" s="5" t="s">
        <v>14</v>
      </c>
      <c r="H2" s="5"/>
      <c r="I2" s="5"/>
      <c r="J2" s="5"/>
      <c r="K2" s="5"/>
    </row>
    <row r="3" spans="1:11" ht="16.5" thickTop="1" thickBot="1" x14ac:dyDescent="0.3">
      <c r="A3" s="4" t="s">
        <v>0</v>
      </c>
      <c r="B3" s="4" t="s">
        <v>1</v>
      </c>
      <c r="C3" s="4" t="s">
        <v>8</v>
      </c>
      <c r="D3" s="4" t="s">
        <v>2</v>
      </c>
      <c r="E3" s="6" t="s">
        <v>3</v>
      </c>
      <c r="F3" s="3"/>
      <c r="G3" s="4" t="s">
        <v>0</v>
      </c>
      <c r="H3" s="4" t="s">
        <v>1</v>
      </c>
      <c r="I3" s="4" t="s">
        <v>8</v>
      </c>
      <c r="J3" s="4" t="s">
        <v>2</v>
      </c>
      <c r="K3" s="6" t="s">
        <v>3</v>
      </c>
    </row>
    <row r="4" spans="1:11" x14ac:dyDescent="0.25">
      <c r="A4" s="1">
        <v>41061</v>
      </c>
      <c r="B4" t="s">
        <v>4</v>
      </c>
      <c r="C4" t="s">
        <v>10</v>
      </c>
      <c r="D4" s="2">
        <v>10</v>
      </c>
      <c r="E4" s="7">
        <v>8.5399999999999991</v>
      </c>
      <c r="G4" s="1">
        <v>41091</v>
      </c>
      <c r="H4" t="s">
        <v>6</v>
      </c>
      <c r="I4" t="s">
        <v>9</v>
      </c>
      <c r="J4">
        <v>6</v>
      </c>
      <c r="K4" s="7">
        <v>7.54</v>
      </c>
    </row>
    <row r="5" spans="1:11" x14ac:dyDescent="0.25">
      <c r="A5" s="1">
        <v>41061</v>
      </c>
      <c r="B5" t="s">
        <v>5</v>
      </c>
      <c r="C5" t="s">
        <v>9</v>
      </c>
      <c r="D5" s="2">
        <v>9</v>
      </c>
      <c r="E5" s="7">
        <v>12.76</v>
      </c>
      <c r="G5" s="1">
        <v>41091</v>
      </c>
      <c r="H5" t="s">
        <v>4</v>
      </c>
      <c r="I5" t="s">
        <v>12</v>
      </c>
      <c r="J5">
        <v>7</v>
      </c>
      <c r="K5" s="7">
        <v>8.7799999999999994</v>
      </c>
    </row>
    <row r="6" spans="1:11" x14ac:dyDescent="0.25">
      <c r="A6" s="1">
        <v>41061</v>
      </c>
      <c r="B6" t="s">
        <v>6</v>
      </c>
      <c r="C6" t="s">
        <v>9</v>
      </c>
      <c r="D6" s="2">
        <v>13</v>
      </c>
      <c r="E6" s="7">
        <v>20.149999999999999</v>
      </c>
      <c r="G6" s="1">
        <v>41091</v>
      </c>
      <c r="H6" t="s">
        <v>5</v>
      </c>
      <c r="I6" t="s">
        <v>11</v>
      </c>
      <c r="J6">
        <v>13</v>
      </c>
      <c r="K6" s="7">
        <v>16.87</v>
      </c>
    </row>
    <row r="7" spans="1:11" x14ac:dyDescent="0.25">
      <c r="A7" s="1">
        <v>41061</v>
      </c>
      <c r="B7" t="s">
        <v>7</v>
      </c>
      <c r="C7" t="s">
        <v>11</v>
      </c>
      <c r="D7" s="2">
        <v>18</v>
      </c>
      <c r="E7" s="7">
        <v>8.9499999999999993</v>
      </c>
      <c r="G7" s="1">
        <v>41091</v>
      </c>
      <c r="H7" t="s">
        <v>5</v>
      </c>
      <c r="I7" t="s">
        <v>11</v>
      </c>
      <c r="J7">
        <v>20</v>
      </c>
      <c r="K7" s="7">
        <v>32.32</v>
      </c>
    </row>
    <row r="8" spans="1:11" x14ac:dyDescent="0.25">
      <c r="A8" s="1">
        <v>41061</v>
      </c>
      <c r="B8" t="s">
        <v>4</v>
      </c>
      <c r="C8" t="s">
        <v>12</v>
      </c>
      <c r="D8" s="2">
        <v>20</v>
      </c>
      <c r="E8" s="7">
        <v>5.48</v>
      </c>
      <c r="G8" s="1">
        <v>41091</v>
      </c>
      <c r="H8" t="s">
        <v>7</v>
      </c>
      <c r="I8" t="s">
        <v>12</v>
      </c>
      <c r="J8">
        <v>16</v>
      </c>
      <c r="K8" s="7">
        <v>19.760000000000002</v>
      </c>
    </row>
    <row r="9" spans="1:11" x14ac:dyDescent="0.25">
      <c r="A9" s="1">
        <v>41061</v>
      </c>
      <c r="B9" t="s">
        <v>5</v>
      </c>
      <c r="C9" t="s">
        <v>10</v>
      </c>
      <c r="D9" s="2">
        <v>18</v>
      </c>
      <c r="E9" s="7">
        <v>13.67</v>
      </c>
      <c r="G9" s="1">
        <v>41091</v>
      </c>
      <c r="H9" t="s">
        <v>4</v>
      </c>
      <c r="I9" t="s">
        <v>9</v>
      </c>
      <c r="J9">
        <v>7</v>
      </c>
      <c r="K9" s="7">
        <v>7.98</v>
      </c>
    </row>
    <row r="10" spans="1:11" x14ac:dyDescent="0.25">
      <c r="A10" s="1">
        <v>41061</v>
      </c>
      <c r="B10" t="s">
        <v>4</v>
      </c>
      <c r="C10" t="s">
        <v>10</v>
      </c>
      <c r="D10" s="2">
        <v>16</v>
      </c>
      <c r="E10" s="7">
        <v>22.15</v>
      </c>
      <c r="G10" s="1">
        <v>41092</v>
      </c>
      <c r="H10" t="s">
        <v>4</v>
      </c>
      <c r="I10" t="s">
        <v>9</v>
      </c>
      <c r="J10">
        <v>9</v>
      </c>
      <c r="K10" s="7">
        <v>8.5399999999999991</v>
      </c>
    </row>
    <row r="11" spans="1:11" x14ac:dyDescent="0.25">
      <c r="A11" s="1">
        <v>41061</v>
      </c>
      <c r="B11" t="s">
        <v>6</v>
      </c>
      <c r="C11" t="s">
        <v>9</v>
      </c>
      <c r="D11" s="2">
        <v>8</v>
      </c>
      <c r="E11" s="7">
        <v>7.56</v>
      </c>
      <c r="G11" s="1">
        <v>41092</v>
      </c>
      <c r="H11" t="s">
        <v>5</v>
      </c>
      <c r="I11" t="s">
        <v>10</v>
      </c>
      <c r="J11">
        <v>22</v>
      </c>
      <c r="K11" s="7">
        <v>23.54</v>
      </c>
    </row>
    <row r="12" spans="1:11" x14ac:dyDescent="0.25">
      <c r="A12" s="1">
        <v>41061</v>
      </c>
      <c r="B12" t="s">
        <v>5</v>
      </c>
      <c r="C12" t="s">
        <v>9</v>
      </c>
      <c r="D12" s="2">
        <v>7</v>
      </c>
      <c r="E12" s="7">
        <v>8.43</v>
      </c>
      <c r="G12" s="1">
        <v>41092</v>
      </c>
      <c r="H12" t="s">
        <v>5</v>
      </c>
      <c r="I12" t="s">
        <v>12</v>
      </c>
      <c r="J12">
        <v>13</v>
      </c>
      <c r="K12" s="7">
        <v>13.32</v>
      </c>
    </row>
    <row r="13" spans="1:11" x14ac:dyDescent="0.25">
      <c r="A13" s="1">
        <v>41062</v>
      </c>
      <c r="B13" t="s">
        <v>5</v>
      </c>
      <c r="C13" t="s">
        <v>11</v>
      </c>
      <c r="D13" s="2">
        <v>13</v>
      </c>
      <c r="E13" s="7">
        <v>7.25</v>
      </c>
      <c r="G13" s="1">
        <v>41092</v>
      </c>
      <c r="H13" t="s">
        <v>6</v>
      </c>
      <c r="I13" t="s">
        <v>12</v>
      </c>
      <c r="J13">
        <v>16</v>
      </c>
      <c r="K13" s="7">
        <v>18.54</v>
      </c>
    </row>
    <row r="14" spans="1:11" x14ac:dyDescent="0.25">
      <c r="A14" s="1">
        <v>41062</v>
      </c>
      <c r="B14" t="s">
        <v>4</v>
      </c>
      <c r="C14" t="s">
        <v>11</v>
      </c>
      <c r="D14" s="2">
        <v>15</v>
      </c>
      <c r="E14" s="7">
        <v>19.559999999999999</v>
      </c>
      <c r="G14" s="1">
        <v>41092</v>
      </c>
      <c r="H14" t="s">
        <v>5</v>
      </c>
      <c r="I14" t="s">
        <v>10</v>
      </c>
      <c r="J14">
        <v>20</v>
      </c>
      <c r="K14" s="7">
        <v>19.43</v>
      </c>
    </row>
    <row r="15" spans="1:11" x14ac:dyDescent="0.25">
      <c r="A15" s="1">
        <v>41062</v>
      </c>
      <c r="B15" t="s">
        <v>6</v>
      </c>
      <c r="C15" t="s">
        <v>12</v>
      </c>
      <c r="D15" s="2">
        <v>24</v>
      </c>
      <c r="E15" s="7">
        <v>22.12</v>
      </c>
      <c r="G15" s="1">
        <v>41093</v>
      </c>
      <c r="H15" t="s">
        <v>4</v>
      </c>
      <c r="I15" t="s">
        <v>11</v>
      </c>
      <c r="J15">
        <v>23</v>
      </c>
      <c r="K15" s="7">
        <v>22.43</v>
      </c>
    </row>
    <row r="16" spans="1:11" x14ac:dyDescent="0.25">
      <c r="A16" s="1">
        <v>41062</v>
      </c>
      <c r="B16" t="s">
        <v>5</v>
      </c>
      <c r="C16" t="s">
        <v>11</v>
      </c>
      <c r="D16" s="2">
        <v>17</v>
      </c>
      <c r="E16" s="7">
        <v>21.65</v>
      </c>
      <c r="G16" s="1">
        <v>41093</v>
      </c>
      <c r="H16" t="s">
        <v>6</v>
      </c>
      <c r="I16" t="s">
        <v>12</v>
      </c>
      <c r="J16">
        <v>22</v>
      </c>
      <c r="K16" s="7">
        <v>21.78</v>
      </c>
    </row>
    <row r="17" spans="1:11" x14ac:dyDescent="0.25">
      <c r="A17" s="1">
        <v>41062</v>
      </c>
      <c r="B17" t="s">
        <v>6</v>
      </c>
      <c r="C17" t="s">
        <v>11</v>
      </c>
      <c r="D17" s="2">
        <v>23</v>
      </c>
      <c r="E17" s="7">
        <v>14.23</v>
      </c>
      <c r="G17" s="1">
        <v>41093</v>
      </c>
      <c r="H17" t="s">
        <v>4</v>
      </c>
      <c r="I17" t="s">
        <v>10</v>
      </c>
      <c r="J17">
        <v>23</v>
      </c>
      <c r="K17" s="7">
        <v>28.65</v>
      </c>
    </row>
    <row r="18" spans="1:11" x14ac:dyDescent="0.25">
      <c r="A18" s="1">
        <v>41062</v>
      </c>
      <c r="B18" t="s">
        <v>4</v>
      </c>
      <c r="C18" t="s">
        <v>9</v>
      </c>
      <c r="D18" s="2">
        <v>10</v>
      </c>
      <c r="E18" s="7">
        <v>12.32</v>
      </c>
      <c r="G18" s="1">
        <v>41093</v>
      </c>
      <c r="H18" t="s">
        <v>5</v>
      </c>
      <c r="I18" t="s">
        <v>11</v>
      </c>
      <c r="J18">
        <v>25</v>
      </c>
      <c r="K18" s="7">
        <v>23.13</v>
      </c>
    </row>
    <row r="19" spans="1:11" x14ac:dyDescent="0.25">
      <c r="A19" s="1">
        <v>41062</v>
      </c>
      <c r="B19" t="s">
        <v>7</v>
      </c>
      <c r="C19" t="s">
        <v>12</v>
      </c>
      <c r="D19" s="2">
        <v>20</v>
      </c>
      <c r="E19" s="7">
        <v>31.65</v>
      </c>
      <c r="G19" s="1">
        <v>41093</v>
      </c>
      <c r="H19" t="s">
        <v>7</v>
      </c>
      <c r="I19" t="s">
        <v>12</v>
      </c>
      <c r="J19">
        <v>24</v>
      </c>
      <c r="K19" s="7">
        <v>16</v>
      </c>
    </row>
    <row r="20" spans="1:11" x14ac:dyDescent="0.25">
      <c r="A20" s="1">
        <v>41062</v>
      </c>
      <c r="B20" t="s">
        <v>5</v>
      </c>
      <c r="C20" t="s">
        <v>12</v>
      </c>
      <c r="D20" s="2">
        <v>23</v>
      </c>
      <c r="E20" s="7">
        <v>22.56</v>
      </c>
      <c r="G20" s="1">
        <v>41093</v>
      </c>
      <c r="H20" t="s">
        <v>6</v>
      </c>
      <c r="I20" t="s">
        <v>10</v>
      </c>
      <c r="J20">
        <v>26</v>
      </c>
      <c r="K20" s="7">
        <v>14.12</v>
      </c>
    </row>
    <row r="21" spans="1:11" x14ac:dyDescent="0.25">
      <c r="A21" s="1">
        <v>41062</v>
      </c>
      <c r="B21" t="s">
        <v>5</v>
      </c>
      <c r="C21" t="s">
        <v>11</v>
      </c>
      <c r="D21" s="2">
        <v>16</v>
      </c>
      <c r="E21" s="7">
        <v>24.47</v>
      </c>
      <c r="G21" s="1">
        <v>41093</v>
      </c>
      <c r="H21" t="s">
        <v>4</v>
      </c>
      <c r="I21" t="s">
        <v>9</v>
      </c>
      <c r="J21">
        <v>8</v>
      </c>
      <c r="K21" s="7">
        <v>22.43</v>
      </c>
    </row>
    <row r="22" spans="1:11" x14ac:dyDescent="0.25">
      <c r="A22" s="1">
        <v>41062</v>
      </c>
      <c r="B22" t="s">
        <v>7</v>
      </c>
      <c r="C22" t="s">
        <v>11</v>
      </c>
      <c r="D22" s="2">
        <v>18</v>
      </c>
      <c r="E22" s="7">
        <v>26.43</v>
      </c>
      <c r="G22" s="1">
        <v>41093</v>
      </c>
      <c r="H22" t="s">
        <v>5</v>
      </c>
      <c r="I22" t="s">
        <v>12</v>
      </c>
      <c r="J22">
        <v>12</v>
      </c>
      <c r="K22" s="7">
        <v>15.65</v>
      </c>
    </row>
    <row r="23" spans="1:11" x14ac:dyDescent="0.25">
      <c r="A23" s="1">
        <v>41062</v>
      </c>
      <c r="B23" t="s">
        <v>7</v>
      </c>
      <c r="C23" t="s">
        <v>9</v>
      </c>
      <c r="D23" s="2">
        <v>12</v>
      </c>
      <c r="E23" s="7">
        <v>23.34</v>
      </c>
      <c r="G23" s="1">
        <v>41095</v>
      </c>
      <c r="H23" t="s">
        <v>4</v>
      </c>
      <c r="I23" t="s">
        <v>12</v>
      </c>
      <c r="J23">
        <v>12</v>
      </c>
      <c r="K23" s="7">
        <v>17.54</v>
      </c>
    </row>
    <row r="24" spans="1:11" x14ac:dyDescent="0.25">
      <c r="A24" s="1">
        <v>41063</v>
      </c>
      <c r="B24" t="s">
        <v>5</v>
      </c>
      <c r="C24" t="s">
        <v>12</v>
      </c>
      <c r="D24" s="2">
        <v>30</v>
      </c>
      <c r="E24" s="7">
        <v>28.65</v>
      </c>
      <c r="G24" s="1">
        <v>41095</v>
      </c>
      <c r="H24" t="s">
        <v>5</v>
      </c>
      <c r="I24" t="s">
        <v>10</v>
      </c>
      <c r="J24">
        <v>32</v>
      </c>
      <c r="K24" s="7">
        <v>16.32</v>
      </c>
    </row>
    <row r="25" spans="1:11" x14ac:dyDescent="0.25">
      <c r="A25" s="1">
        <v>41063</v>
      </c>
      <c r="B25" t="s">
        <v>7</v>
      </c>
      <c r="C25" t="s">
        <v>12</v>
      </c>
      <c r="D25" s="2">
        <v>22</v>
      </c>
      <c r="E25" s="7">
        <v>21.32</v>
      </c>
      <c r="G25" s="1">
        <v>41095</v>
      </c>
      <c r="H25" t="s">
        <v>7</v>
      </c>
      <c r="I25" t="s">
        <v>9</v>
      </c>
      <c r="J25">
        <v>13</v>
      </c>
      <c r="K25" s="7">
        <v>21.87</v>
      </c>
    </row>
    <row r="26" spans="1:11" x14ac:dyDescent="0.25">
      <c r="A26" s="1">
        <v>41063</v>
      </c>
      <c r="B26" t="s">
        <v>6</v>
      </c>
      <c r="C26" t="s">
        <v>12</v>
      </c>
      <c r="D26" s="2">
        <v>21</v>
      </c>
      <c r="E26" s="7">
        <v>25.32</v>
      </c>
      <c r="G26" s="1">
        <v>41095</v>
      </c>
      <c r="H26" t="s">
        <v>5</v>
      </c>
      <c r="I26" t="s">
        <v>10</v>
      </c>
      <c r="J26">
        <v>24</v>
      </c>
      <c r="K26" s="7">
        <v>19.32</v>
      </c>
    </row>
    <row r="27" spans="1:11" x14ac:dyDescent="0.25">
      <c r="A27" s="1">
        <v>41063</v>
      </c>
      <c r="B27" t="s">
        <v>4</v>
      </c>
      <c r="C27" t="s">
        <v>11</v>
      </c>
      <c r="D27" s="2">
        <v>17</v>
      </c>
      <c r="E27" s="7">
        <v>17.88</v>
      </c>
      <c r="G27" s="1">
        <v>41095</v>
      </c>
      <c r="H27" t="s">
        <v>6</v>
      </c>
      <c r="I27" t="s">
        <v>12</v>
      </c>
      <c r="J27">
        <v>13</v>
      </c>
      <c r="K27" s="7">
        <v>12.43</v>
      </c>
    </row>
    <row r="28" spans="1:11" x14ac:dyDescent="0.25">
      <c r="A28" s="1">
        <v>41063</v>
      </c>
      <c r="B28" t="s">
        <v>7</v>
      </c>
      <c r="C28" t="s">
        <v>11</v>
      </c>
      <c r="D28" s="2">
        <v>14</v>
      </c>
      <c r="E28" s="7">
        <v>21.34</v>
      </c>
      <c r="G28" s="1">
        <v>41095</v>
      </c>
      <c r="H28" t="s">
        <v>4</v>
      </c>
      <c r="I28" t="s">
        <v>11</v>
      </c>
      <c r="J28">
        <v>16</v>
      </c>
      <c r="K28" s="7">
        <v>11.54</v>
      </c>
    </row>
    <row r="29" spans="1:11" x14ac:dyDescent="0.25">
      <c r="A29" s="1">
        <v>41064</v>
      </c>
      <c r="B29" t="s">
        <v>5</v>
      </c>
      <c r="C29" t="s">
        <v>9</v>
      </c>
      <c r="D29" s="2">
        <v>10</v>
      </c>
      <c r="E29" s="7">
        <v>7.45</v>
      </c>
      <c r="G29" s="1">
        <v>41095</v>
      </c>
      <c r="H29" t="s">
        <v>4</v>
      </c>
      <c r="I29" t="s">
        <v>11</v>
      </c>
      <c r="J29">
        <v>14</v>
      </c>
      <c r="K29" s="7">
        <v>13.45</v>
      </c>
    </row>
    <row r="30" spans="1:11" x14ac:dyDescent="0.25">
      <c r="A30" s="1">
        <v>41064</v>
      </c>
      <c r="B30" t="s">
        <v>5</v>
      </c>
      <c r="C30" t="s">
        <v>9</v>
      </c>
      <c r="D30" s="2">
        <v>15</v>
      </c>
      <c r="E30" s="7">
        <v>8.5399999999999991</v>
      </c>
      <c r="G30" s="1">
        <v>41095</v>
      </c>
      <c r="H30" t="s">
        <v>4</v>
      </c>
      <c r="I30" t="s">
        <v>10</v>
      </c>
      <c r="J30">
        <v>22</v>
      </c>
      <c r="K30" s="7">
        <v>15.32</v>
      </c>
    </row>
    <row r="31" spans="1:11" x14ac:dyDescent="0.25">
      <c r="A31" s="1">
        <v>41064</v>
      </c>
      <c r="B31" t="s">
        <v>7</v>
      </c>
      <c r="C31" t="s">
        <v>9</v>
      </c>
      <c r="D31" s="2">
        <v>13</v>
      </c>
      <c r="E31" s="7">
        <v>20.16</v>
      </c>
      <c r="G31" s="1">
        <v>41095</v>
      </c>
      <c r="H31" t="s">
        <v>5</v>
      </c>
      <c r="I31" t="s">
        <v>10</v>
      </c>
      <c r="J31">
        <v>20</v>
      </c>
      <c r="K31" s="7">
        <v>10.32</v>
      </c>
    </row>
    <row r="32" spans="1:11" x14ac:dyDescent="0.25">
      <c r="A32" s="1">
        <v>41064</v>
      </c>
      <c r="B32" t="s">
        <v>7</v>
      </c>
      <c r="C32" t="s">
        <v>11</v>
      </c>
      <c r="D32" s="2">
        <v>19</v>
      </c>
      <c r="E32" s="7">
        <v>33</v>
      </c>
      <c r="G32" s="1">
        <v>41096</v>
      </c>
      <c r="H32" t="s">
        <v>5</v>
      </c>
      <c r="I32" t="s">
        <v>12</v>
      </c>
      <c r="J32">
        <v>11</v>
      </c>
      <c r="K32" s="7">
        <v>11.49</v>
      </c>
    </row>
    <row r="33" spans="1:11" x14ac:dyDescent="0.25">
      <c r="A33" s="1">
        <v>41064</v>
      </c>
      <c r="B33" t="s">
        <v>5</v>
      </c>
      <c r="C33" t="s">
        <v>11</v>
      </c>
      <c r="D33" s="2">
        <v>13</v>
      </c>
      <c r="E33" s="7">
        <v>21</v>
      </c>
      <c r="G33" s="1">
        <v>41096</v>
      </c>
      <c r="H33" t="s">
        <v>7</v>
      </c>
      <c r="I33" t="s">
        <v>11</v>
      </c>
      <c r="J33">
        <v>12</v>
      </c>
      <c r="K33" s="7">
        <v>11.59</v>
      </c>
    </row>
    <row r="34" spans="1:11" x14ac:dyDescent="0.25">
      <c r="A34" s="1">
        <v>41064</v>
      </c>
      <c r="B34" t="s">
        <v>7</v>
      </c>
      <c r="C34" t="s">
        <v>12</v>
      </c>
      <c r="D34" s="2">
        <v>22</v>
      </c>
      <c r="E34" s="7">
        <v>21.76</v>
      </c>
      <c r="G34" s="1">
        <v>41096</v>
      </c>
      <c r="H34" t="s">
        <v>7</v>
      </c>
      <c r="I34" t="s">
        <v>9</v>
      </c>
      <c r="J34">
        <v>11</v>
      </c>
      <c r="K34" s="7">
        <v>22.17</v>
      </c>
    </row>
    <row r="35" spans="1:11" x14ac:dyDescent="0.25">
      <c r="A35" s="1">
        <v>41064</v>
      </c>
      <c r="B35" t="s">
        <v>4</v>
      </c>
      <c r="C35" t="s">
        <v>11</v>
      </c>
      <c r="D35" s="2">
        <v>17</v>
      </c>
      <c r="E35" s="7">
        <v>21.11</v>
      </c>
      <c r="G35" s="1">
        <v>41096</v>
      </c>
      <c r="H35" t="s">
        <v>5</v>
      </c>
      <c r="I35" t="s">
        <v>9</v>
      </c>
      <c r="J35">
        <v>10</v>
      </c>
      <c r="K35" s="7">
        <v>21.54</v>
      </c>
    </row>
    <row r="36" spans="1:11" x14ac:dyDescent="0.25">
      <c r="A36" s="1">
        <v>41064</v>
      </c>
      <c r="B36" t="s">
        <v>7</v>
      </c>
      <c r="C36" t="s">
        <v>11</v>
      </c>
      <c r="D36" s="2">
        <v>30</v>
      </c>
      <c r="E36" s="7">
        <v>17.12</v>
      </c>
      <c r="G36" s="1">
        <v>41096</v>
      </c>
      <c r="H36" t="s">
        <v>5</v>
      </c>
      <c r="I36" t="s">
        <v>9</v>
      </c>
      <c r="J36">
        <v>8</v>
      </c>
      <c r="K36" s="7">
        <v>19.32</v>
      </c>
    </row>
    <row r="37" spans="1:11" x14ac:dyDescent="0.25">
      <c r="A37" s="1">
        <v>41065</v>
      </c>
      <c r="B37" t="s">
        <v>5</v>
      </c>
      <c r="C37" t="s">
        <v>9</v>
      </c>
      <c r="D37" s="2">
        <v>13</v>
      </c>
      <c r="E37" s="7">
        <v>11.82</v>
      </c>
      <c r="G37" s="1">
        <v>41096</v>
      </c>
      <c r="H37" t="s">
        <v>5</v>
      </c>
      <c r="I37" t="s">
        <v>10</v>
      </c>
      <c r="J37">
        <v>18</v>
      </c>
      <c r="K37" s="7">
        <v>13.43</v>
      </c>
    </row>
    <row r="38" spans="1:11" x14ac:dyDescent="0.25">
      <c r="A38" s="1">
        <v>41065</v>
      </c>
      <c r="B38" t="s">
        <v>5</v>
      </c>
      <c r="C38" t="s">
        <v>12</v>
      </c>
      <c r="D38" s="2">
        <v>34</v>
      </c>
      <c r="E38" s="7">
        <v>14.23</v>
      </c>
      <c r="G38" s="1">
        <v>41096</v>
      </c>
      <c r="H38" t="s">
        <v>4</v>
      </c>
      <c r="I38" t="s">
        <v>11</v>
      </c>
      <c r="J38">
        <v>14</v>
      </c>
      <c r="K38" s="7">
        <v>15.32</v>
      </c>
    </row>
    <row r="39" spans="1:11" x14ac:dyDescent="0.25">
      <c r="A39" s="1">
        <v>41065</v>
      </c>
      <c r="B39" t="s">
        <v>5</v>
      </c>
      <c r="C39" t="s">
        <v>12</v>
      </c>
      <c r="D39" s="2">
        <v>36</v>
      </c>
      <c r="E39" s="7">
        <v>19.34</v>
      </c>
      <c r="G39" s="1">
        <v>41096</v>
      </c>
      <c r="H39" t="s">
        <v>4</v>
      </c>
      <c r="I39" t="s">
        <v>12</v>
      </c>
      <c r="J39">
        <v>13</v>
      </c>
      <c r="K39" s="7">
        <v>15.42</v>
      </c>
    </row>
    <row r="40" spans="1:11" x14ac:dyDescent="0.25">
      <c r="A40" s="1">
        <v>41065</v>
      </c>
      <c r="B40" t="s">
        <v>5</v>
      </c>
      <c r="C40" t="s">
        <v>10</v>
      </c>
      <c r="D40" s="2">
        <v>13</v>
      </c>
      <c r="E40" s="7">
        <v>12.21</v>
      </c>
      <c r="G40" s="1">
        <v>41096</v>
      </c>
      <c r="H40" t="s">
        <v>6</v>
      </c>
      <c r="I40" t="s">
        <v>10</v>
      </c>
      <c r="J40">
        <v>30</v>
      </c>
      <c r="K40" s="7">
        <v>12.21</v>
      </c>
    </row>
    <row r="41" spans="1:11" x14ac:dyDescent="0.25">
      <c r="A41" s="1">
        <v>41065</v>
      </c>
      <c r="B41" t="s">
        <v>4</v>
      </c>
      <c r="C41" t="s">
        <v>10</v>
      </c>
      <c r="D41" s="2">
        <v>13</v>
      </c>
      <c r="E41" s="7">
        <v>32.75</v>
      </c>
      <c r="G41" s="1">
        <v>41097</v>
      </c>
      <c r="H41" t="s">
        <v>6</v>
      </c>
      <c r="I41" t="s">
        <v>12</v>
      </c>
      <c r="J41">
        <v>13</v>
      </c>
      <c r="K41" s="7">
        <v>11.87</v>
      </c>
    </row>
    <row r="42" spans="1:11" x14ac:dyDescent="0.25">
      <c r="A42" s="1">
        <v>41065</v>
      </c>
      <c r="B42" t="s">
        <v>4</v>
      </c>
      <c r="C42" t="s">
        <v>11</v>
      </c>
      <c r="D42" s="2">
        <v>19</v>
      </c>
      <c r="E42" s="7">
        <v>18.43</v>
      </c>
      <c r="G42" s="1">
        <v>41097</v>
      </c>
      <c r="H42" t="s">
        <v>4</v>
      </c>
      <c r="I42" t="s">
        <v>9</v>
      </c>
      <c r="J42">
        <v>7</v>
      </c>
      <c r="K42" s="7">
        <v>9.76</v>
      </c>
    </row>
    <row r="43" spans="1:11" x14ac:dyDescent="0.25">
      <c r="A43" s="1">
        <v>41065</v>
      </c>
      <c r="B43" t="s">
        <v>6</v>
      </c>
      <c r="C43" t="s">
        <v>9</v>
      </c>
      <c r="D43" s="2">
        <v>13</v>
      </c>
      <c r="E43" s="7">
        <v>10.87</v>
      </c>
      <c r="G43" s="1">
        <v>41097</v>
      </c>
      <c r="H43" t="s">
        <v>4</v>
      </c>
      <c r="I43" t="s">
        <v>9</v>
      </c>
      <c r="J43">
        <v>7</v>
      </c>
      <c r="K43" s="7">
        <v>10.76</v>
      </c>
    </row>
    <row r="44" spans="1:11" x14ac:dyDescent="0.25">
      <c r="A44" s="1">
        <v>41065</v>
      </c>
      <c r="B44" t="s">
        <v>5</v>
      </c>
      <c r="C44" t="s">
        <v>9</v>
      </c>
      <c r="D44" s="2">
        <v>15</v>
      </c>
      <c r="E44" s="7">
        <v>12.45</v>
      </c>
      <c r="G44" s="1">
        <v>41097</v>
      </c>
      <c r="H44" t="s">
        <v>6</v>
      </c>
      <c r="I44" t="s">
        <v>10</v>
      </c>
      <c r="J44">
        <v>32</v>
      </c>
      <c r="K44" s="7">
        <v>19.32</v>
      </c>
    </row>
    <row r="45" spans="1:11" x14ac:dyDescent="0.25">
      <c r="A45" s="1">
        <v>41065</v>
      </c>
      <c r="B45" t="s">
        <v>5</v>
      </c>
      <c r="C45" t="s">
        <v>9</v>
      </c>
      <c r="D45" s="2">
        <v>12</v>
      </c>
      <c r="E45" s="7">
        <v>13.24</v>
      </c>
      <c r="G45" s="1">
        <v>41097</v>
      </c>
      <c r="H45" t="s">
        <v>5</v>
      </c>
      <c r="I45" t="s">
        <v>11</v>
      </c>
      <c r="J45">
        <v>16</v>
      </c>
      <c r="K45" s="7">
        <v>21.54</v>
      </c>
    </row>
    <row r="46" spans="1:11" x14ac:dyDescent="0.25">
      <c r="A46" s="1">
        <v>41065</v>
      </c>
      <c r="B46" t="s">
        <v>4</v>
      </c>
      <c r="C46" t="s">
        <v>11</v>
      </c>
      <c r="D46" s="2">
        <v>19</v>
      </c>
      <c r="E46" s="7">
        <v>22.43</v>
      </c>
      <c r="G46" s="1">
        <v>41098</v>
      </c>
      <c r="H46" t="s">
        <v>4</v>
      </c>
      <c r="I46" t="s">
        <v>12</v>
      </c>
      <c r="J46">
        <v>14</v>
      </c>
      <c r="K46" s="7">
        <v>23.21</v>
      </c>
    </row>
    <row r="47" spans="1:11" x14ac:dyDescent="0.25">
      <c r="A47" s="1">
        <v>41066</v>
      </c>
      <c r="B47" t="s">
        <v>5</v>
      </c>
      <c r="C47" t="s">
        <v>9</v>
      </c>
      <c r="D47" s="2">
        <v>13</v>
      </c>
      <c r="E47" s="7">
        <v>29.71</v>
      </c>
      <c r="G47" s="1">
        <v>41098</v>
      </c>
      <c r="H47" t="s">
        <v>6</v>
      </c>
      <c r="I47" t="s">
        <v>10</v>
      </c>
      <c r="J47">
        <v>28</v>
      </c>
      <c r="K47" s="7">
        <v>22.32</v>
      </c>
    </row>
    <row r="48" spans="1:11" x14ac:dyDescent="0.25">
      <c r="A48" s="1">
        <v>41066</v>
      </c>
      <c r="B48" t="s">
        <v>5</v>
      </c>
      <c r="C48" t="s">
        <v>11</v>
      </c>
      <c r="D48" s="2">
        <v>14</v>
      </c>
      <c r="E48" s="7">
        <v>12.61</v>
      </c>
      <c r="G48" s="1">
        <v>41098</v>
      </c>
      <c r="H48" t="s">
        <v>6</v>
      </c>
      <c r="I48" t="s">
        <v>9</v>
      </c>
      <c r="J48">
        <v>9</v>
      </c>
      <c r="K48" s="7">
        <v>11.43</v>
      </c>
    </row>
    <row r="49" spans="1:11" x14ac:dyDescent="0.25">
      <c r="A49" s="1">
        <v>41066</v>
      </c>
      <c r="B49" t="s">
        <v>7</v>
      </c>
      <c r="C49" t="s">
        <v>12</v>
      </c>
      <c r="D49" s="2">
        <v>19</v>
      </c>
      <c r="E49" s="7">
        <v>12.81</v>
      </c>
      <c r="G49" s="1">
        <v>41098</v>
      </c>
      <c r="H49" t="s">
        <v>7</v>
      </c>
      <c r="I49" t="s">
        <v>11</v>
      </c>
      <c r="J49">
        <v>17</v>
      </c>
      <c r="K49" s="7">
        <v>19.21</v>
      </c>
    </row>
    <row r="50" spans="1:11" x14ac:dyDescent="0.25">
      <c r="A50" s="1">
        <v>41066</v>
      </c>
      <c r="B50" t="s">
        <v>5</v>
      </c>
      <c r="C50" t="s">
        <v>10</v>
      </c>
      <c r="D50" s="2">
        <v>24</v>
      </c>
      <c r="E50" s="7">
        <v>18.43</v>
      </c>
      <c r="G50" s="1">
        <v>41098</v>
      </c>
      <c r="H50" t="s">
        <v>5</v>
      </c>
      <c r="I50" t="s">
        <v>9</v>
      </c>
      <c r="J50">
        <v>6</v>
      </c>
      <c r="K50" s="7">
        <v>12.43</v>
      </c>
    </row>
    <row r="51" spans="1:11" x14ac:dyDescent="0.25">
      <c r="A51" s="1">
        <v>41066</v>
      </c>
      <c r="B51" t="s">
        <v>5</v>
      </c>
      <c r="C51" t="s">
        <v>10</v>
      </c>
      <c r="D51" s="2">
        <v>22</v>
      </c>
      <c r="E51" s="7">
        <v>29.03</v>
      </c>
      <c r="G51" s="1">
        <v>41098</v>
      </c>
      <c r="H51" t="s">
        <v>6</v>
      </c>
      <c r="I51" t="s">
        <v>11</v>
      </c>
      <c r="J51">
        <v>15</v>
      </c>
      <c r="K51" s="7">
        <v>12.23</v>
      </c>
    </row>
    <row r="52" spans="1:11" x14ac:dyDescent="0.25">
      <c r="A52" s="1">
        <v>41066</v>
      </c>
      <c r="B52" t="s">
        <v>7</v>
      </c>
      <c r="C52" t="s">
        <v>10</v>
      </c>
      <c r="D52" s="2">
        <v>17</v>
      </c>
      <c r="E52" s="7">
        <v>38.17</v>
      </c>
      <c r="G52" s="1">
        <v>41098</v>
      </c>
      <c r="H52" t="s">
        <v>5</v>
      </c>
      <c r="I52" t="s">
        <v>12</v>
      </c>
      <c r="J52">
        <v>16</v>
      </c>
      <c r="K52" s="7">
        <v>28.14</v>
      </c>
    </row>
    <row r="53" spans="1:11" x14ac:dyDescent="0.25">
      <c r="A53" s="1">
        <v>41066</v>
      </c>
      <c r="B53" t="s">
        <v>4</v>
      </c>
      <c r="C53" t="s">
        <v>10</v>
      </c>
      <c r="D53" s="2">
        <v>17</v>
      </c>
      <c r="E53" s="7">
        <v>16.34</v>
      </c>
      <c r="G53" s="1">
        <v>41098</v>
      </c>
      <c r="H53" t="s">
        <v>4</v>
      </c>
      <c r="I53" t="s">
        <v>9</v>
      </c>
      <c r="J53">
        <v>4</v>
      </c>
      <c r="K53" s="7">
        <v>10.32</v>
      </c>
    </row>
    <row r="54" spans="1:11" ht="15.75" thickBot="1" x14ac:dyDescent="0.3">
      <c r="A54" s="18" t="s">
        <v>15</v>
      </c>
      <c r="B54" s="18"/>
      <c r="C54" s="18"/>
      <c r="D54" s="19">
        <f>AVERAGE(D4:D53)</f>
        <v>17.32</v>
      </c>
      <c r="E54" s="16">
        <f>AVERAGE(E4:E53)</f>
        <v>18.4558</v>
      </c>
      <c r="F54" s="14"/>
      <c r="G54" s="14"/>
      <c r="H54" s="14"/>
      <c r="I54" s="14"/>
      <c r="J54" s="19">
        <f t="shared" ref="J54:K54" si="0">AVERAGE(J4:J53)</f>
        <v>15.78</v>
      </c>
      <c r="K54" s="16">
        <f t="shared" si="0"/>
        <v>16.679000000000002</v>
      </c>
    </row>
    <row r="55" spans="1:11" ht="16.5" thickTop="1" thickBot="1" x14ac:dyDescent="0.3">
      <c r="A55" s="20" t="s">
        <v>16</v>
      </c>
      <c r="B55" s="20"/>
      <c r="C55" s="20"/>
      <c r="D55" s="21">
        <f>AVERAGEIF($C$4:$C$53,"A",D4:D53)</f>
        <v>11.642857142857142</v>
      </c>
      <c r="E55" s="22">
        <f>AVERAGEIF($C$4:$C$53,"A",E4:E53)</f>
        <v>14.200000000000001</v>
      </c>
      <c r="F55" s="9"/>
      <c r="G55" s="9"/>
      <c r="H55" s="9"/>
      <c r="I55" s="9"/>
      <c r="J55" s="21">
        <f>AVERAGEIF($C$4:$C$53,"A",J4:J53)</f>
        <v>17.785714285714285</v>
      </c>
      <c r="K55" s="22">
        <f>AVERAGEIF($C$4:$C$53,"A",K4:K53)</f>
        <v>16.40285714285714</v>
      </c>
    </row>
    <row r="56" spans="1:11" ht="16.5" thickTop="1" thickBot="1" x14ac:dyDescent="0.3">
      <c r="A56" s="13" t="s">
        <v>17</v>
      </c>
      <c r="B56" s="14"/>
      <c r="C56" s="15"/>
      <c r="D56" s="15">
        <f>SUM(SUM(D4:D53)-SUM(J4:J53))</f>
        <v>77</v>
      </c>
      <c r="E56" s="16"/>
      <c r="F56" s="17"/>
      <c r="G56" s="14"/>
      <c r="H56" s="14"/>
      <c r="I56" s="14"/>
      <c r="J56" s="14"/>
      <c r="K56" s="16"/>
    </row>
    <row r="57" spans="1:11" ht="16.5" thickTop="1" thickBot="1" x14ac:dyDescent="0.3">
      <c r="A57" s="23" t="s">
        <v>18</v>
      </c>
      <c r="B57" s="9"/>
      <c r="C57" s="9"/>
      <c r="D57" s="21">
        <f>SUM(AVERAGEIF(C4:C53,"&lt;&gt;A",D4:D53)-(AVERAGEIF(I4:I53,"&lt;&gt;A",J4:J53)))</f>
        <v>1.0412912912912908</v>
      </c>
      <c r="E57" s="22"/>
      <c r="F57" s="10"/>
      <c r="G57" s="9"/>
      <c r="H57" s="9"/>
      <c r="I57" s="9"/>
      <c r="J57" s="9"/>
      <c r="K57" s="22"/>
    </row>
    <row r="58" spans="1:11" ht="15.75" thickTop="1" x14ac:dyDescent="0.25">
      <c r="A58" s="1"/>
      <c r="G58" s="1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  <row r="63" spans="1:11" x14ac:dyDescent="0.25">
      <c r="A63" s="1"/>
    </row>
    <row r="64" spans="1:11" x14ac:dyDescent="0.25">
      <c r="A64" s="1"/>
    </row>
    <row r="65" spans="1:14" x14ac:dyDescent="0.25">
      <c r="A65" s="1"/>
      <c r="D65" s="12"/>
      <c r="E65" s="12"/>
      <c r="F65" s="12"/>
      <c r="G65" s="12"/>
      <c r="J65" s="12"/>
      <c r="K65" s="12"/>
      <c r="L65" s="12"/>
      <c r="M65" s="12"/>
    </row>
    <row r="66" spans="1:14" x14ac:dyDescent="0.25">
      <c r="A66" s="1"/>
      <c r="D66" s="12"/>
      <c r="E66" s="12"/>
      <c r="F66" s="12"/>
      <c r="G66" s="8"/>
      <c r="J66" s="12"/>
      <c r="K66" s="12"/>
      <c r="L66" s="12"/>
      <c r="M66" s="8"/>
      <c r="N66" s="8"/>
    </row>
    <row r="67" spans="1:14" x14ac:dyDescent="0.25">
      <c r="A67" s="1"/>
      <c r="D67" s="12"/>
      <c r="E67" s="12"/>
      <c r="F67" s="12"/>
      <c r="G67" s="8"/>
      <c r="J67" s="12"/>
      <c r="K67" s="12"/>
      <c r="L67" s="12"/>
      <c r="M67" s="8"/>
    </row>
    <row r="68" spans="1:14" x14ac:dyDescent="0.25">
      <c r="A68" s="1"/>
      <c r="E68" s="12"/>
      <c r="K68" s="12"/>
    </row>
    <row r="69" spans="1:14" x14ac:dyDescent="0.25">
      <c r="A69" s="1"/>
      <c r="D69" s="24"/>
      <c r="E69" s="24"/>
    </row>
    <row r="70" spans="1:14" x14ac:dyDescent="0.25">
      <c r="A70" s="1"/>
    </row>
    <row r="71" spans="1:14" x14ac:dyDescent="0.25">
      <c r="A71" s="1"/>
    </row>
    <row r="72" spans="1:14" x14ac:dyDescent="0.25">
      <c r="A72" s="1"/>
    </row>
    <row r="73" spans="1:14" x14ac:dyDescent="0.25">
      <c r="A73" s="1"/>
    </row>
    <row r="74" spans="1:14" x14ac:dyDescent="0.25">
      <c r="A74" s="1"/>
    </row>
    <row r="75" spans="1:14" x14ac:dyDescent="0.25">
      <c r="A75" s="1"/>
    </row>
    <row r="76" spans="1:14" x14ac:dyDescent="0.25">
      <c r="A76" s="1"/>
    </row>
    <row r="77" spans="1:14" x14ac:dyDescent="0.25">
      <c r="A77" s="1"/>
    </row>
    <row r="78" spans="1:14" x14ac:dyDescent="0.25">
      <c r="A78" s="1"/>
    </row>
    <row r="79" spans="1:14" x14ac:dyDescent="0.25">
      <c r="A79" s="1"/>
    </row>
    <row r="80" spans="1:14" x14ac:dyDescent="0.25">
      <c r="A80" s="1"/>
    </row>
    <row r="81" spans="1:1" x14ac:dyDescent="0.25">
      <c r="A81" s="1"/>
    </row>
  </sheetData>
  <mergeCells count="4">
    <mergeCell ref="A2:E2"/>
    <mergeCell ref="G2:K2"/>
    <mergeCell ref="A54:C54"/>
    <mergeCell ref="A55:C5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1E54CE3B954244B9939794D174ECF2" ma:contentTypeVersion="0" ma:contentTypeDescription="Create a new document." ma:contentTypeScope="" ma:versionID="49b8997d86e876c592e36ffb5ea69cd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23DE7A-DCD7-4E7A-9EE7-1C3063616C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D25B73-8DAF-4AC8-9D0F-E1C3D0C6AC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05AE418-4D5A-4A44-A7DA-10FFE4804A48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BGSU CBA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EHM</dc:creator>
  <cp:lastModifiedBy>John Hupp</cp:lastModifiedBy>
  <dcterms:created xsi:type="dcterms:W3CDTF">2011-06-14T21:14:26Z</dcterms:created>
  <dcterms:modified xsi:type="dcterms:W3CDTF">2012-01-30T20:02:45Z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0x010100ED1E54CE3B954244B9939794D174ECF2</vt:lpwstr>
  </property>
</Properties>
</file>